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G:\My Drive\SPG47 computer\Dose response study JPW_01\Jess qPCR data\dose response 2 months\liver cortex n2\"/>
    </mc:Choice>
  </mc:AlternateContent>
  <xr:revisionPtr revIDLastSave="0" documentId="13_ncr:1_{6B0FA26D-22E2-407F-8B31-03F1C14B2DCF}" xr6:coauthVersionLast="47" xr6:coauthVersionMax="47" xr10:uidLastSave="{00000000-0000-0000-0000-000000000000}"/>
  <bookViews>
    <workbookView xWindow="-9380" yWindow="470" windowWidth="19200" windowHeight="8750" tabRatio="500" xr2:uid="{00000000-000D-0000-FFFF-FFFF00000000}"/>
  </bookViews>
  <sheets>
    <sheet name="SYBR" sheetId="1" r:id="rId1"/>
    <sheet name="Run Information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Z37" i="1" l="1"/>
  <c r="Z38" i="1"/>
  <c r="Z39" i="1"/>
  <c r="Z40" i="1"/>
  <c r="Z36" i="1"/>
  <c r="Y37" i="1"/>
  <c r="Y38" i="1"/>
  <c r="Y39" i="1"/>
  <c r="Y40" i="1"/>
  <c r="Y36" i="1"/>
  <c r="T40" i="1" l="1"/>
  <c r="W40" i="1" s="1"/>
  <c r="S40" i="1"/>
  <c r="R40" i="1"/>
  <c r="V40" i="1" s="1"/>
  <c r="AB40" i="1" s="1"/>
  <c r="AB47" i="1" s="1"/>
  <c r="Q40" i="1"/>
  <c r="V39" i="1"/>
  <c r="AB39" i="1" s="1"/>
  <c r="AB46" i="1" s="1"/>
  <c r="T39" i="1"/>
  <c r="S39" i="1"/>
  <c r="W39" i="1" s="1"/>
  <c r="R39" i="1"/>
  <c r="Q39" i="1"/>
  <c r="T38" i="1"/>
  <c r="W38" i="1" s="1"/>
  <c r="S38" i="1"/>
  <c r="R38" i="1"/>
  <c r="V38" i="1" s="1"/>
  <c r="AB38" i="1" s="1"/>
  <c r="AB45" i="1" s="1"/>
  <c r="Q38" i="1"/>
  <c r="W37" i="1"/>
  <c r="V37" i="1"/>
  <c r="AB37" i="1" s="1"/>
  <c r="AB44" i="1" s="1"/>
  <c r="T37" i="1"/>
  <c r="S37" i="1"/>
  <c r="R37" i="1"/>
  <c r="Q37" i="1"/>
  <c r="V36" i="1"/>
  <c r="AB36" i="1" s="1"/>
  <c r="AB43" i="1" s="1"/>
  <c r="T36" i="1"/>
  <c r="W36" i="1" s="1"/>
  <c r="S36" i="1"/>
  <c r="R36" i="1"/>
  <c r="Q36" i="1"/>
  <c r="AC38" i="1" l="1"/>
  <c r="AC45" i="1" s="1"/>
  <c r="AC39" i="1"/>
  <c r="AC46" i="1" s="1"/>
  <c r="AC36" i="1"/>
  <c r="AC43" i="1" s="1"/>
  <c r="AC37" i="1"/>
  <c r="AC44" i="1" s="1"/>
  <c r="AC40" i="1"/>
  <c r="AC47" i="1" s="1"/>
</calcChain>
</file>

<file path=xl/sharedStrings.xml><?xml version="1.0" encoding="utf-8"?>
<sst xmlns="http://schemas.openxmlformats.org/spreadsheetml/2006/main" count="212" uniqueCount="61">
  <si>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</si>
  <si>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</si>
  <si>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</si>
  <si>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</si>
  <si>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</si>
  <si>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</si>
  <si>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</si>
  <si>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</si>
  <si>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</si>
  <si>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</si>
  <si>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</si>
  <si>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</si>
  <si>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A</t>
  </si>
  <si>
    <t>Content</t>
  </si>
  <si>
    <t>Unkn</t>
  </si>
  <si>
    <t>Sample</t>
  </si>
  <si>
    <t>Cq</t>
  </si>
  <si>
    <t>B</t>
  </si>
  <si>
    <t>C</t>
  </si>
  <si>
    <t>D</t>
  </si>
  <si>
    <t>E</t>
  </si>
  <si>
    <t>F</t>
  </si>
  <si>
    <t>G</t>
  </si>
  <si>
    <t>H</t>
  </si>
  <si>
    <t>File Name</t>
  </si>
  <si>
    <t>20231009_104833_CT011212_ONE_STEP_AZZ.pcrd</t>
  </si>
  <si>
    <t>Created By User</t>
  </si>
  <si>
    <t>Notes</t>
  </si>
  <si>
    <t>ID</t>
  </si>
  <si>
    <t>Run Started</t>
  </si>
  <si>
    <t>10/09/2023 18:48:53 UTC</t>
  </si>
  <si>
    <t>Run Ended</t>
  </si>
  <si>
    <t>10/09/2023 20:08:27 UTC</t>
  </si>
  <si>
    <t>Sample Vol</t>
  </si>
  <si>
    <t>Lid Temp</t>
  </si>
  <si>
    <t>Protocol File Name</t>
  </si>
  <si>
    <t>Unknown.prcl</t>
  </si>
  <si>
    <t>Plate Setup File Name</t>
  </si>
  <si>
    <t>DefaultPlate.pltd</t>
  </si>
  <si>
    <t>Base Serial Number</t>
  </si>
  <si>
    <t>CT011212</t>
  </si>
  <si>
    <t>Optical Head Serial Number</t>
  </si>
  <si>
    <t>785BR19964</t>
  </si>
  <si>
    <t>CFX Maestro Version</t>
  </si>
  <si>
    <t xml:space="preserve">5.3.022.1030. </t>
  </si>
  <si>
    <t xml:space="preserve">Liver </t>
  </si>
  <si>
    <t>Cerebrum</t>
  </si>
  <si>
    <t>Delta CT hAP4B1</t>
  </si>
  <si>
    <t>Delta Delta CT hAP4B1</t>
  </si>
  <si>
    <t>fold change</t>
  </si>
  <si>
    <t>m18s</t>
  </si>
  <si>
    <t>hAP4B1</t>
  </si>
  <si>
    <t>cortex</t>
  </si>
  <si>
    <t>liver</t>
  </si>
  <si>
    <t>WT</t>
  </si>
  <si>
    <t>V5</t>
  </si>
  <si>
    <t>LD</t>
  </si>
  <si>
    <t>MD</t>
  </si>
  <si>
    <t>HD</t>
  </si>
  <si>
    <t>n2</t>
  </si>
  <si>
    <t>Relative expression per ng RNA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</si>
</sst>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##0.00;\-###0.00"/>
    <numFmt numFmtId="165" formatCode="###0;\-###0"/>
    <numFmt numFmtId="166" formatCode="0.0000000000000_ ;\-0.0000000000000\ "/>
    <numFmt numFmtId="167" formatCode="0.000000000000_ ;\-0.000000000000\ "/>
  </numFmts>
  <fonts count="19" x14ac:knownFonts="1">
    <font>
      <sz val="8.25"/>
      <name val="Microsoft Sans Serif"/>
      <charset val="1"/>
    </font>
    <font>
      <b/>
      <sz val="8.25"/>
      <name val="Microsoft Sans Serif"/>
      <charset val="1"/>
    </font>
    <font>
      <sz val="8.25"/>
      <name val="Microsoft Sans Serif"/>
      <charset val="1"/>
    </font>
    <font>
      <sz val="8.25"/>
      <name val="Microsoft Sans Serif"/>
      <charset val="1"/>
    </font>
    <font>
      <sz val="8.25"/>
      <name val="Microsoft Sans Serif"/>
      <charset val="1"/>
    </font>
    <font>
      <sz val="8.25"/>
      <name val="Microsoft Sans Serif"/>
      <charset val="1"/>
    </font>
    <font>
      <sz val="8.25"/>
      <name val="Microsoft Sans Serif"/>
      <charset val="1"/>
    </font>
    <font>
      <sz val="8.25"/>
      <name val="Microsoft Sans Serif"/>
      <charset val="1"/>
    </font>
    <font>
      <sz val="8.25"/>
      <name val="Microsoft Sans Serif"/>
      <charset val="1"/>
    </font>
    <font>
      <sz val="8.25"/>
      <name val="Microsoft Sans Serif"/>
      <charset val="1"/>
    </font>
    <font>
      <b/>
      <sz val="8.25"/>
      <name val="Microsoft Sans Serif"/>
      <charset val="1"/>
    </font>
    <font>
      <b/>
      <sz val="8.25"/>
      <name val="Microsoft Sans Serif"/>
      <charset val="1"/>
    </font>
    <font>
      <b/>
      <sz val="8.25"/>
      <name val="Microsoft Sans Serif"/>
      <charset val="1"/>
    </font>
    <font>
      <b/>
      <sz val="8.25"/>
      <name val="Microsoft Sans Serif"/>
      <charset val="1"/>
    </font>
    <font>
      <sz val="8.25"/>
      <name val="Microsoft Sans Serif"/>
      <charset val="1"/>
    </font>
    <font>
      <sz val="8.25"/>
      <name val="Microsoft Sans Serif"/>
      <charset val="1"/>
    </font>
    <font>
      <sz val="8.25"/>
      <name val="Microsoft Sans Serif"/>
      <charset val="1"/>
    </font>
    <font>
      <b/>
      <sz val="8.25"/>
      <name val="Microsoft Sans Serif"/>
      <family val="2"/>
    </font>
    <font>
      <sz val="8.25"/>
      <name val="Microsoft Sans Serif"/>
      <family val="2"/>
    </font>
  </fonts>
  <fills count="8">
    <fill>
      <patternFill patternType="none"/>
    </fill>
    <fill>
      <patternFill patternType="gray125"/>
    </fill>
    <fill>
      <patternFill patternType="solid">
        <fgColor rgb="FFD3DCE9"/>
        <bgColor rgb="FF000000"/>
      </patternFill>
    </fill>
    <fill>
      <patternFill patternType="solid">
        <fgColor rgb="FFE4ECF7"/>
        <bgColor rgb="FF000000"/>
      </patternFill>
    </fill>
    <fill>
      <patternFill patternType="solid">
        <fgColor rgb="FFA9C4E9"/>
        <bgColor rgb="FF000000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7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>
      <alignment vertical="top"/>
      <protection locked="0"/>
    </xf>
    <xf numFmtId="0" fontId="18" fillId="0" borderId="0">
      <alignment vertical="top"/>
      <protection locked="0"/>
    </xf>
  </cellStyleXfs>
  <cellXfs count="39">
    <xf numFmtId="0" fontId="0" fillId="0" borderId="0" xfId="0" applyFont="1" applyFill="1" applyBorder="1" applyAlignment="1" applyProtection="1">
      <alignment vertical="top"/>
      <protection locked="0"/>
    </xf>
    <xf numFmtId="0" fontId="1" fillId="0" borderId="0" xfId="0" applyFont="1" applyFill="1" applyBorder="1" applyAlignment="1" applyProtection="1">
      <alignment horizontal="center" vertical="center"/>
      <protection locked="0"/>
    </xf>
    <xf numFmtId="0" fontId="2" fillId="2" borderId="0" xfId="0" applyFont="1" applyFill="1" applyBorder="1" applyAlignment="1" applyProtection="1">
      <alignment horizontal="center" vertical="center"/>
      <protection locked="0"/>
    </xf>
    <xf numFmtId="0" fontId="3" fillId="2" borderId="1" xfId="0" applyFont="1" applyFill="1" applyBorder="1" applyAlignment="1" applyProtection="1">
      <alignment horizontal="center" vertical="center" wrapText="1"/>
      <protection locked="0"/>
    </xf>
    <xf numFmtId="0" fontId="4" fillId="0" borderId="2" xfId="0" applyFont="1" applyFill="1" applyBorder="1" applyAlignment="1" applyProtection="1">
      <alignment vertical="top"/>
      <protection locked="0"/>
    </xf>
    <xf numFmtId="49" fontId="5" fillId="3" borderId="2" xfId="0" applyNumberFormat="1" applyFont="1" applyFill="1" applyBorder="1" applyAlignment="1" applyProtection="1">
      <alignment horizontal="center" vertical="center"/>
      <protection locked="0"/>
    </xf>
    <xf numFmtId="49" fontId="6" fillId="3" borderId="1" xfId="0" applyNumberFormat="1" applyFont="1" applyFill="1" applyBorder="1" applyAlignment="1" applyProtection="1">
      <alignment horizontal="center" vertical="center"/>
      <protection locked="0"/>
    </xf>
    <xf numFmtId="0" fontId="7" fillId="0" borderId="3" xfId="0" applyFont="1" applyFill="1" applyBorder="1" applyAlignment="1" applyProtection="1">
      <alignment vertical="top"/>
      <protection locked="0"/>
    </xf>
    <xf numFmtId="49" fontId="8" fillId="3" borderId="3" xfId="0" applyNumberFormat="1" applyFont="1" applyFill="1" applyBorder="1" applyAlignment="1" applyProtection="1">
      <alignment horizontal="center" vertical="center"/>
      <protection locked="0"/>
    </xf>
    <xf numFmtId="0" fontId="9" fillId="4" borderId="0" xfId="0" applyFont="1" applyFill="1" applyBorder="1" applyAlignment="1" applyProtection="1">
      <alignment horizontal="center" vertical="center"/>
      <protection locked="0"/>
    </xf>
    <xf numFmtId="49" fontId="10" fillId="0" borderId="2" xfId="0" applyNumberFormat="1" applyFont="1" applyFill="1" applyBorder="1" applyAlignment="1" applyProtection="1">
      <alignment horizontal="center" vertical="center"/>
    </xf>
    <xf numFmtId="164" fontId="11" fillId="0" borderId="3" xfId="0" applyNumberFormat="1" applyFont="1" applyFill="1" applyBorder="1" applyAlignment="1" applyProtection="1">
      <alignment horizontal="center" vertical="center"/>
    </xf>
    <xf numFmtId="164" fontId="12" fillId="0" borderId="1" xfId="0" applyNumberFormat="1" applyFont="1" applyFill="1" applyBorder="1" applyAlignment="1" applyProtection="1">
      <alignment horizontal="center" vertical="center"/>
    </xf>
    <xf numFmtId="49" fontId="13" fillId="0" borderId="1" xfId="0" applyNumberFormat="1" applyFont="1" applyFill="1" applyBorder="1" applyAlignment="1" applyProtection="1">
      <alignment horizontal="center" vertical="center"/>
    </xf>
    <xf numFmtId="49" fontId="14" fillId="0" borderId="0" xfId="0" applyNumberFormat="1" applyFont="1" applyFill="1" applyBorder="1" applyAlignment="1" applyProtection="1">
      <alignment vertical="top"/>
      <protection locked="0"/>
    </xf>
    <xf numFmtId="0" fontId="15" fillId="0" borderId="0" xfId="0" applyFont="1" applyFill="1" applyBorder="1" applyAlignment="1" applyProtection="1">
      <alignment vertical="top"/>
      <protection locked="0"/>
    </xf>
    <xf numFmtId="165" fontId="16" fillId="0" borderId="0" xfId="0" applyNumberFormat="1" applyFont="1" applyFill="1" applyBorder="1" applyAlignment="1" applyProtection="1">
      <alignment horizontal="left" vertical="top"/>
      <protection locked="0"/>
    </xf>
    <xf numFmtId="0" fontId="17" fillId="0" borderId="0" xfId="0" applyFont="1" applyAlignment="1">
      <alignment horizontal="center" vertical="center"/>
      <protection locked="0"/>
    </xf>
    <xf numFmtId="0" fontId="1" fillId="0" borderId="0" xfId="0" applyFont="1" applyAlignment="1">
      <alignment horizontal="center" vertical="center"/>
      <protection locked="0"/>
    </xf>
    <xf numFmtId="0" fontId="17" fillId="5" borderId="0" xfId="0" applyFont="1" applyFill="1" applyAlignment="1">
      <alignment horizontal="center" vertical="center"/>
      <protection locked="0"/>
    </xf>
    <xf numFmtId="164" fontId="17" fillId="0" borderId="0" xfId="0" applyNumberFormat="1" applyFont="1" applyAlignment="1">
      <alignment horizontal="center" vertical="center"/>
      <protection locked="0"/>
    </xf>
    <xf numFmtId="164" fontId="17" fillId="5" borderId="0" xfId="0" applyNumberFormat="1" applyFont="1" applyFill="1" applyAlignment="1">
      <alignment horizontal="center" vertical="center"/>
      <protection locked="0"/>
    </xf>
    <xf numFmtId="166" fontId="1" fillId="0" borderId="0" xfId="0" applyNumberFormat="1" applyFont="1" applyAlignment="1">
      <alignment horizontal="center" vertical="center"/>
      <protection locked="0"/>
    </xf>
    <xf numFmtId="167" fontId="17" fillId="0" borderId="0" xfId="0" applyNumberFormat="1" applyFont="1" applyAlignment="1">
      <alignment horizontal="center" vertical="center"/>
      <protection locked="0"/>
    </xf>
    <xf numFmtId="166" fontId="17" fillId="0" borderId="0" xfId="0" applyNumberFormat="1" applyFont="1" applyAlignment="1">
      <alignment horizontal="center" vertical="center"/>
      <protection locked="0"/>
    </xf>
    <xf numFmtId="164" fontId="11" fillId="6" borderId="3" xfId="0" applyNumberFormat="1" applyFont="1" applyFill="1" applyBorder="1" applyAlignment="1" applyProtection="1">
      <alignment horizontal="center" vertical="center"/>
    </xf>
    <xf numFmtId="164" fontId="12" fillId="6" borderId="1" xfId="0" applyNumberFormat="1" applyFont="1" applyFill="1" applyBorder="1" applyAlignment="1" applyProtection="1">
      <alignment horizontal="center" vertical="center"/>
    </xf>
    <xf numFmtId="49" fontId="10" fillId="6" borderId="2" xfId="0" applyNumberFormat="1" applyFont="1" applyFill="1" applyBorder="1" applyAlignment="1" applyProtection="1">
      <alignment horizontal="center" vertical="center"/>
    </xf>
    <xf numFmtId="49" fontId="13" fillId="6" borderId="1" xfId="0" applyNumberFormat="1" applyFont="1" applyFill="1" applyBorder="1" applyAlignment="1" applyProtection="1">
      <alignment horizontal="center" vertical="center"/>
    </xf>
    <xf numFmtId="164" fontId="11" fillId="7" borderId="3" xfId="0" applyNumberFormat="1" applyFont="1" applyFill="1" applyBorder="1" applyAlignment="1" applyProtection="1">
      <alignment horizontal="center" vertical="center"/>
    </xf>
    <xf numFmtId="164" fontId="12" fillId="7" borderId="1" xfId="0" applyNumberFormat="1" applyFont="1" applyFill="1" applyBorder="1" applyAlignment="1" applyProtection="1">
      <alignment horizontal="center" vertical="center"/>
    </xf>
    <xf numFmtId="49" fontId="10" fillId="7" borderId="2" xfId="0" applyNumberFormat="1" applyFont="1" applyFill="1" applyBorder="1" applyAlignment="1" applyProtection="1">
      <alignment horizontal="center" vertical="center"/>
    </xf>
    <xf numFmtId="49" fontId="13" fillId="7" borderId="1" xfId="0" applyNumberFormat="1" applyFont="1" applyFill="1" applyBorder="1" applyAlignment="1" applyProtection="1">
      <alignment horizontal="center" vertical="center"/>
    </xf>
    <xf numFmtId="0" fontId="17" fillId="0" borderId="0" xfId="1" applyFont="1" applyAlignment="1">
      <alignment horizontal="center" vertical="center"/>
      <protection locked="0"/>
    </xf>
    <xf numFmtId="0" fontId="18" fillId="0" borderId="0" xfId="1" applyFont="1" applyAlignment="1">
      <alignment horizontal="center" vertical="center"/>
      <protection locked="0"/>
    </xf>
    <xf numFmtId="0" fontId="17" fillId="0" borderId="0" xfId="0" applyFont="1" applyAlignment="1">
      <alignment horizontal="center" vertical="center"/>
      <protection locked="0"/>
    </xf>
    <xf numFmtId="49" fontId="5" fillId="3" borderId="2" xfId="0" applyNumberFormat="1" applyFont="1" applyFill="1" applyBorder="1" applyAlignment="1" applyProtection="1">
      <alignment horizontal="center" vertical="center"/>
      <protection locked="0"/>
    </xf>
    <xf numFmtId="49" fontId="6" fillId="3" borderId="1" xfId="0" applyNumberFormat="1" applyFont="1" applyFill="1" applyBorder="1" applyAlignment="1" applyProtection="1">
      <alignment horizontal="center" vertical="center"/>
      <protection locked="0"/>
    </xf>
    <xf numFmtId="49" fontId="8" fillId="3" borderId="3" xfId="0" applyNumberFormat="1" applyFont="1" applyFill="1" applyBorder="1" applyAlignment="1" applyProtection="1">
      <alignment horizontal="center" vertical="center"/>
      <protection locked="0"/>
    </xf>
  </cellXfs>
  <cellStyles count="2">
    <cellStyle name="Normal" xfId="0" builtinId="0"/>
    <cellStyle name="Normal 2" xfId="1" xr:uid="{BB4A628F-DEB1-4279-B04B-C8444CA03B1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C47"/>
  <sheetViews>
    <sheetView tabSelected="1" workbookViewId="0">
      <pane xSplit="2" ySplit="1" topLeftCell="S37" activePane="bottomRight" state="frozen"/>
      <selection activeCell="C2" sqref="C2"/>
      <selection pane="topRight" activeCell="C2" sqref="C2"/>
      <selection pane="bottomLeft" activeCell="C2" sqref="C2"/>
      <selection pane="bottomRight" activeCell="Z46" sqref="Z46"/>
    </sheetView>
  </sheetViews>
  <sheetFormatPr defaultColWidth="10" defaultRowHeight="15" customHeight="1" x14ac:dyDescent="0.25"/>
  <cols>
    <col min="1" max="1" width="3.77734375" style="6" customWidth="1"/>
    <col min="2" max="2" width="8.6640625" style="6" customWidth="1"/>
    <col min="3" max="14" width="7.33203125" style="13" customWidth="1"/>
    <col min="15" max="15" width="10" style="1" customWidth="1"/>
    <col min="16" max="21" width="10" style="1"/>
    <col min="22" max="22" width="23.109375" style="1" customWidth="1"/>
    <col min="23" max="23" width="20.6640625" style="1" customWidth="1"/>
    <col min="24" max="24" width="10" style="1"/>
    <col min="25" max="25" width="20.77734375" style="1" customWidth="1"/>
    <col min="26" max="26" width="23.77734375" style="1" customWidth="1"/>
    <col min="27" max="27" width="10.109375" style="1" customWidth="1"/>
    <col min="28" max="28" width="24.109375" style="1" customWidth="1"/>
    <col min="29" max="29" width="22.109375" style="1" customWidth="1"/>
    <col min="30" max="16384" width="10" style="1"/>
  </cols>
  <sheetData>
    <row r="1" spans="1:14" s="2" customFormat="1" ht="15" customHeight="1" x14ac:dyDescent="0.25">
      <c r="A1" s="9"/>
      <c r="B1" s="9"/>
      <c r="C1" s="3" t="s">
        <v>0</v>
      </c>
      <c r="D1" s="3" t="s">
        <v>1</v>
      </c>
      <c r="E1" s="3" t="s">
        <v>2</v>
      </c>
      <c r="F1" s="3" t="s">
        <v>3</v>
      </c>
      <c r="G1" s="3" t="s">
        <v>4</v>
      </c>
      <c r="H1" s="3" t="s">
        <v>5</v>
      </c>
      <c r="I1" s="3" t="s">
        <v>6</v>
      </c>
      <c r="J1" s="3" t="s">
        <v>7</v>
      </c>
      <c r="K1" s="3" t="s">
        <v>8</v>
      </c>
      <c r="L1" s="3" t="s">
        <v>9</v>
      </c>
      <c r="M1" s="3" t="s">
        <v>10</v>
      </c>
      <c r="N1" s="3" t="s">
        <v>11</v>
      </c>
    </row>
    <row r="2" spans="1:14" s="4" customFormat="1" ht="15" customHeight="1" x14ac:dyDescent="0.25">
      <c r="A2" s="36" t="s">
        <v>12</v>
      </c>
      <c r="B2" s="5" t="s">
        <v>13</v>
      </c>
      <c r="C2" s="10" t="s">
        <v>14</v>
      </c>
      <c r="D2" s="10" t="s">
        <v>14</v>
      </c>
      <c r="E2" s="10" t="s">
        <v>14</v>
      </c>
      <c r="F2" s="10" t="s">
        <v>14</v>
      </c>
      <c r="G2" s="10" t="s">
        <v>14</v>
      </c>
      <c r="H2" s="10" t="s">
        <v>14</v>
      </c>
      <c r="I2" s="10" t="s">
        <v>14</v>
      </c>
      <c r="J2" s="10" t="s">
        <v>14</v>
      </c>
      <c r="K2" s="10" t="s">
        <v>14</v>
      </c>
      <c r="L2" s="10" t="s">
        <v>14</v>
      </c>
      <c r="M2" s="10" t="s">
        <v>14</v>
      </c>
      <c r="N2" s="10" t="s">
        <v>14</v>
      </c>
    </row>
    <row r="3" spans="1:14" ht="15" customHeight="1" x14ac:dyDescent="0.25">
      <c r="A3" s="37" t="s">
        <v>12</v>
      </c>
      <c r="B3" s="6" t="s">
        <v>15</v>
      </c>
    </row>
    <row r="4" spans="1:14" s="7" customFormat="1" ht="15" customHeight="1" x14ac:dyDescent="0.25">
      <c r="A4" s="38" t="s">
        <v>12</v>
      </c>
      <c r="B4" s="8" t="s">
        <v>16</v>
      </c>
      <c r="C4" s="25">
        <v>9.6960760149913501</v>
      </c>
      <c r="D4" s="25">
        <v>9.4615220025770697</v>
      </c>
      <c r="E4" s="25">
        <v>9.8185003789571894</v>
      </c>
      <c r="F4" s="29">
        <v>33.6978958838625</v>
      </c>
      <c r="G4" s="29">
        <v>33.523869392617101</v>
      </c>
      <c r="H4" s="29">
        <v>34.141404369606697</v>
      </c>
      <c r="I4" s="25">
        <v>9.1462411388113001</v>
      </c>
      <c r="J4" s="25">
        <v>9.3549016295096106</v>
      </c>
      <c r="K4" s="25">
        <v>9.2621901084624394</v>
      </c>
      <c r="L4" s="29">
        <v>32.727694021939399</v>
      </c>
      <c r="M4" s="29">
        <v>32.357714325887699</v>
      </c>
      <c r="N4" s="29">
        <v>32.522630548336799</v>
      </c>
    </row>
    <row r="5" spans="1:14" ht="15" hidden="1" customHeight="1" x14ac:dyDescent="0.25">
      <c r="A5" s="37" t="s">
        <v>12</v>
      </c>
      <c r="C5" s="26"/>
      <c r="D5" s="26"/>
      <c r="E5" s="26"/>
      <c r="F5" s="30"/>
      <c r="G5" s="30"/>
      <c r="H5" s="30"/>
      <c r="I5" s="26"/>
      <c r="J5" s="26"/>
      <c r="K5" s="26"/>
      <c r="L5" s="30"/>
      <c r="M5" s="30"/>
      <c r="N5" s="30"/>
    </row>
    <row r="6" spans="1:14" s="4" customFormat="1" ht="15" customHeight="1" x14ac:dyDescent="0.25">
      <c r="A6" s="36" t="s">
        <v>17</v>
      </c>
      <c r="B6" s="5" t="s">
        <v>13</v>
      </c>
      <c r="C6" s="27" t="s">
        <v>14</v>
      </c>
      <c r="D6" s="27" t="s">
        <v>14</v>
      </c>
      <c r="E6" s="27" t="s">
        <v>14</v>
      </c>
      <c r="F6" s="31" t="s">
        <v>14</v>
      </c>
      <c r="G6" s="31" t="s">
        <v>14</v>
      </c>
      <c r="H6" s="31" t="s">
        <v>14</v>
      </c>
      <c r="I6" s="27" t="s">
        <v>14</v>
      </c>
      <c r="J6" s="27" t="s">
        <v>14</v>
      </c>
      <c r="K6" s="27" t="s">
        <v>14</v>
      </c>
      <c r="L6" s="31" t="s">
        <v>14</v>
      </c>
      <c r="M6" s="31" t="s">
        <v>14</v>
      </c>
      <c r="N6" s="31" t="s">
        <v>14</v>
      </c>
    </row>
    <row r="7" spans="1:14" ht="15" customHeight="1" x14ac:dyDescent="0.25">
      <c r="A7" s="37" t="s">
        <v>17</v>
      </c>
      <c r="B7" s="6" t="s">
        <v>15</v>
      </c>
      <c r="C7" s="28"/>
      <c r="D7" s="28"/>
      <c r="E7" s="28"/>
      <c r="F7" s="32"/>
      <c r="G7" s="32"/>
      <c r="H7" s="32"/>
      <c r="I7" s="28"/>
      <c r="J7" s="28"/>
      <c r="K7" s="28"/>
      <c r="L7" s="32"/>
      <c r="M7" s="32"/>
      <c r="N7" s="32"/>
    </row>
    <row r="8" spans="1:14" s="7" customFormat="1" ht="15" customHeight="1" x14ac:dyDescent="0.25">
      <c r="A8" s="38" t="s">
        <v>17</v>
      </c>
      <c r="B8" s="8" t="s">
        <v>16</v>
      </c>
      <c r="C8" s="25">
        <v>10.9244277767109</v>
      </c>
      <c r="D8" s="25">
        <v>11.202554187110501</v>
      </c>
      <c r="E8" s="25">
        <v>11.1120972397682</v>
      </c>
      <c r="F8" s="29"/>
      <c r="G8" s="29">
        <v>35.509648038532198</v>
      </c>
      <c r="H8" s="29">
        <v>36.490612040637899</v>
      </c>
      <c r="I8" s="25">
        <v>9.1057085691379598</v>
      </c>
      <c r="J8" s="25">
        <v>9.1658468892924194</v>
      </c>
      <c r="K8" s="25">
        <v>9.1668282769622191</v>
      </c>
      <c r="L8" s="29">
        <v>32.364395187679797</v>
      </c>
      <c r="M8" s="29">
        <v>31.890201697466999</v>
      </c>
      <c r="N8" s="29">
        <v>31.617415022948201</v>
      </c>
    </row>
    <row r="9" spans="1:14" ht="15" hidden="1" customHeight="1" x14ac:dyDescent="0.25">
      <c r="A9" s="37" t="s">
        <v>17</v>
      </c>
      <c r="C9" s="26"/>
      <c r="D9" s="26"/>
      <c r="E9" s="26"/>
      <c r="F9" s="30"/>
      <c r="G9" s="30"/>
      <c r="H9" s="30"/>
      <c r="I9" s="26"/>
      <c r="J9" s="26"/>
      <c r="K9" s="26"/>
      <c r="L9" s="30"/>
      <c r="M9" s="30"/>
      <c r="N9" s="30"/>
    </row>
    <row r="10" spans="1:14" s="4" customFormat="1" ht="15" customHeight="1" x14ac:dyDescent="0.25">
      <c r="A10" s="36" t="s">
        <v>18</v>
      </c>
      <c r="B10" s="5" t="s">
        <v>13</v>
      </c>
      <c r="C10" s="27" t="s">
        <v>14</v>
      </c>
      <c r="D10" s="27" t="s">
        <v>14</v>
      </c>
      <c r="E10" s="27" t="s">
        <v>14</v>
      </c>
      <c r="F10" s="31" t="s">
        <v>14</v>
      </c>
      <c r="G10" s="31" t="s">
        <v>14</v>
      </c>
      <c r="H10" s="31" t="s">
        <v>14</v>
      </c>
      <c r="I10" s="27" t="s">
        <v>14</v>
      </c>
      <c r="J10" s="27" t="s">
        <v>14</v>
      </c>
      <c r="K10" s="27" t="s">
        <v>14</v>
      </c>
      <c r="L10" s="31" t="s">
        <v>14</v>
      </c>
      <c r="M10" s="31" t="s">
        <v>14</v>
      </c>
      <c r="N10" s="31" t="s">
        <v>14</v>
      </c>
    </row>
    <row r="11" spans="1:14" ht="15" customHeight="1" x14ac:dyDescent="0.25">
      <c r="A11" s="37" t="s">
        <v>18</v>
      </c>
      <c r="B11" s="6" t="s">
        <v>15</v>
      </c>
      <c r="C11" s="28"/>
      <c r="D11" s="28"/>
      <c r="E11" s="28"/>
      <c r="F11" s="32"/>
      <c r="G11" s="32"/>
      <c r="H11" s="32"/>
      <c r="I11" s="28"/>
      <c r="J11" s="28"/>
      <c r="K11" s="28"/>
      <c r="L11" s="32"/>
      <c r="M11" s="32"/>
      <c r="N11" s="32"/>
    </row>
    <row r="12" spans="1:14" s="7" customFormat="1" ht="15" customHeight="1" x14ac:dyDescent="0.25">
      <c r="A12" s="38" t="s">
        <v>18</v>
      </c>
      <c r="B12" s="8" t="s">
        <v>16</v>
      </c>
      <c r="C12" s="25">
        <v>9.2592224059757999</v>
      </c>
      <c r="D12" s="25">
        <v>9.2692207913685394</v>
      </c>
      <c r="E12" s="25">
        <v>9.17395441118801</v>
      </c>
      <c r="F12" s="29">
        <v>28.750446684093799</v>
      </c>
      <c r="G12" s="29">
        <v>28.664110309799199</v>
      </c>
      <c r="H12" s="29">
        <v>28.694397072396299</v>
      </c>
      <c r="I12" s="25">
        <v>8.5118863400022704</v>
      </c>
      <c r="J12" s="25">
        <v>8.6344287528351202</v>
      </c>
      <c r="K12" s="25">
        <v>8.4774576512437907</v>
      </c>
      <c r="L12" s="29">
        <v>23.439134686446</v>
      </c>
      <c r="M12" s="29">
        <v>23.463511023252899</v>
      </c>
      <c r="N12" s="29">
        <v>23.3419101465682</v>
      </c>
    </row>
    <row r="13" spans="1:14" ht="15" hidden="1" customHeight="1" x14ac:dyDescent="0.25">
      <c r="A13" s="37" t="s">
        <v>18</v>
      </c>
      <c r="C13" s="26"/>
      <c r="D13" s="26"/>
      <c r="E13" s="26"/>
      <c r="F13" s="30"/>
      <c r="G13" s="30"/>
      <c r="H13" s="30"/>
      <c r="I13" s="26"/>
      <c r="J13" s="26"/>
      <c r="K13" s="26"/>
      <c r="L13" s="30"/>
      <c r="M13" s="30"/>
      <c r="N13" s="30"/>
    </row>
    <row r="14" spans="1:14" s="4" customFormat="1" ht="15" customHeight="1" x14ac:dyDescent="0.25">
      <c r="A14" s="36" t="s">
        <v>19</v>
      </c>
      <c r="B14" s="5" t="s">
        <v>13</v>
      </c>
      <c r="C14" s="27" t="s">
        <v>14</v>
      </c>
      <c r="D14" s="27" t="s">
        <v>14</v>
      </c>
      <c r="E14" s="27" t="s">
        <v>14</v>
      </c>
      <c r="F14" s="31" t="s">
        <v>14</v>
      </c>
      <c r="G14" s="31" t="s">
        <v>14</v>
      </c>
      <c r="H14" s="31" t="s">
        <v>14</v>
      </c>
      <c r="I14" s="27" t="s">
        <v>14</v>
      </c>
      <c r="J14" s="27" t="s">
        <v>14</v>
      </c>
      <c r="K14" s="27" t="s">
        <v>14</v>
      </c>
      <c r="L14" s="31" t="s">
        <v>14</v>
      </c>
      <c r="M14" s="31" t="s">
        <v>14</v>
      </c>
      <c r="N14" s="31" t="s">
        <v>14</v>
      </c>
    </row>
    <row r="15" spans="1:14" ht="15" customHeight="1" x14ac:dyDescent="0.25">
      <c r="A15" s="37" t="s">
        <v>19</v>
      </c>
      <c r="B15" s="6" t="s">
        <v>15</v>
      </c>
      <c r="C15" s="28"/>
      <c r="D15" s="28"/>
      <c r="E15" s="28"/>
      <c r="F15" s="32"/>
      <c r="G15" s="32"/>
      <c r="H15" s="32"/>
      <c r="I15" s="28"/>
      <c r="J15" s="28"/>
      <c r="K15" s="28"/>
      <c r="L15" s="32"/>
      <c r="M15" s="32"/>
      <c r="N15" s="32"/>
    </row>
    <row r="16" spans="1:14" s="7" customFormat="1" ht="15" customHeight="1" x14ac:dyDescent="0.25">
      <c r="A16" s="38" t="s">
        <v>19</v>
      </c>
      <c r="B16" s="8" t="s">
        <v>16</v>
      </c>
      <c r="C16" s="25">
        <v>10.042080136857701</v>
      </c>
      <c r="D16" s="25">
        <v>10.088469654046699</v>
      </c>
      <c r="E16" s="25">
        <v>9.2453344105213002</v>
      </c>
      <c r="F16" s="29">
        <v>29.711118390398799</v>
      </c>
      <c r="G16" s="29">
        <v>29.7304892675864</v>
      </c>
      <c r="H16" s="29">
        <v>30.0032284936525</v>
      </c>
      <c r="I16" s="25">
        <v>9.0983199471799008</v>
      </c>
      <c r="J16" s="25">
        <v>8.8613863735686191</v>
      </c>
      <c r="K16" s="25">
        <v>8.8376762040619603</v>
      </c>
      <c r="L16" s="29">
        <v>23.651759356023302</v>
      </c>
      <c r="M16" s="29">
        <v>23.4566264114072</v>
      </c>
      <c r="N16" s="29">
        <v>23.5524666463335</v>
      </c>
    </row>
    <row r="17" spans="1:14" ht="15" hidden="1" customHeight="1" x14ac:dyDescent="0.25">
      <c r="A17" s="37" t="s">
        <v>19</v>
      </c>
      <c r="C17" s="26"/>
      <c r="D17" s="26"/>
      <c r="E17" s="26"/>
      <c r="F17" s="30"/>
      <c r="G17" s="30"/>
      <c r="H17" s="30"/>
      <c r="I17" s="26"/>
      <c r="J17" s="26"/>
      <c r="K17" s="26"/>
      <c r="L17" s="30"/>
      <c r="M17" s="30"/>
      <c r="N17" s="30"/>
    </row>
    <row r="18" spans="1:14" s="4" customFormat="1" ht="15" customHeight="1" x14ac:dyDescent="0.25">
      <c r="A18" s="36" t="s">
        <v>20</v>
      </c>
      <c r="B18" s="5" t="s">
        <v>13</v>
      </c>
      <c r="C18" s="27" t="s">
        <v>14</v>
      </c>
      <c r="D18" s="27" t="s">
        <v>14</v>
      </c>
      <c r="E18" s="27" t="s">
        <v>14</v>
      </c>
      <c r="F18" s="31" t="s">
        <v>14</v>
      </c>
      <c r="G18" s="31" t="s">
        <v>14</v>
      </c>
      <c r="H18" s="31" t="s">
        <v>14</v>
      </c>
      <c r="I18" s="27" t="s">
        <v>14</v>
      </c>
      <c r="J18" s="27" t="s">
        <v>14</v>
      </c>
      <c r="K18" s="27" t="s">
        <v>14</v>
      </c>
      <c r="L18" s="31" t="s">
        <v>14</v>
      </c>
      <c r="M18" s="31" t="s">
        <v>14</v>
      </c>
      <c r="N18" s="31" t="s">
        <v>14</v>
      </c>
    </row>
    <row r="19" spans="1:14" ht="15" customHeight="1" x14ac:dyDescent="0.25">
      <c r="A19" s="37" t="s">
        <v>20</v>
      </c>
      <c r="B19" s="6" t="s">
        <v>15</v>
      </c>
      <c r="C19" s="28"/>
      <c r="D19" s="28"/>
      <c r="E19" s="28"/>
      <c r="F19" s="32"/>
      <c r="G19" s="32"/>
      <c r="H19" s="32"/>
      <c r="I19" s="28"/>
      <c r="J19" s="28"/>
      <c r="K19" s="28"/>
      <c r="L19" s="32"/>
      <c r="M19" s="32"/>
      <c r="N19" s="32"/>
    </row>
    <row r="20" spans="1:14" s="7" customFormat="1" ht="15" customHeight="1" x14ac:dyDescent="0.25">
      <c r="A20" s="38" t="s">
        <v>20</v>
      </c>
      <c r="B20" s="8" t="s">
        <v>16</v>
      </c>
      <c r="C20" s="25">
        <v>9.3860246064613708</v>
      </c>
      <c r="D20" s="25">
        <v>9.2532226775033806</v>
      </c>
      <c r="E20" s="25">
        <v>9.0017063050872199</v>
      </c>
      <c r="F20" s="29">
        <v>28.705628234657201</v>
      </c>
      <c r="G20" s="29">
        <v>29.124304566182101</v>
      </c>
      <c r="H20" s="29">
        <v>28.157871704558399</v>
      </c>
      <c r="I20" s="25">
        <v>8.6595336818649908</v>
      </c>
      <c r="J20" s="25">
        <v>8.5786559704226999</v>
      </c>
      <c r="K20" s="25">
        <v>8.7190318457561897</v>
      </c>
      <c r="L20" s="29">
        <v>23.034126068118201</v>
      </c>
      <c r="M20" s="29">
        <v>23.154505058195902</v>
      </c>
      <c r="N20" s="29">
        <v>22.8992741440602</v>
      </c>
    </row>
    <row r="21" spans="1:14" ht="15" hidden="1" customHeight="1" x14ac:dyDescent="0.25">
      <c r="A21" s="37" t="s">
        <v>20</v>
      </c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2"/>
      <c r="N21" s="12"/>
    </row>
    <row r="22" spans="1:14" s="4" customFormat="1" ht="15" customHeight="1" x14ac:dyDescent="0.25">
      <c r="A22" s="36" t="s">
        <v>21</v>
      </c>
      <c r="B22" s="5" t="s">
        <v>13</v>
      </c>
      <c r="C22" s="10" t="s">
        <v>14</v>
      </c>
      <c r="D22" s="10" t="s">
        <v>14</v>
      </c>
      <c r="E22" s="10" t="s">
        <v>14</v>
      </c>
      <c r="F22" s="10" t="s">
        <v>14</v>
      </c>
      <c r="G22" s="10" t="s">
        <v>14</v>
      </c>
      <c r="H22" s="10" t="s">
        <v>14</v>
      </c>
      <c r="I22" s="10" t="s">
        <v>14</v>
      </c>
      <c r="J22" s="10" t="s">
        <v>14</v>
      </c>
      <c r="K22" s="10" t="s">
        <v>14</v>
      </c>
      <c r="L22" s="10" t="s">
        <v>14</v>
      </c>
      <c r="M22" s="10" t="s">
        <v>14</v>
      </c>
      <c r="N22" s="10" t="s">
        <v>14</v>
      </c>
    </row>
    <row r="23" spans="1:14" ht="15" customHeight="1" x14ac:dyDescent="0.25">
      <c r="A23" s="37" t="s">
        <v>21</v>
      </c>
      <c r="B23" s="6" t="s">
        <v>15</v>
      </c>
    </row>
    <row r="24" spans="1:14" s="7" customFormat="1" ht="15" customHeight="1" x14ac:dyDescent="0.25">
      <c r="A24" s="38" t="s">
        <v>21</v>
      </c>
      <c r="B24" s="8" t="s">
        <v>16</v>
      </c>
      <c r="C24" s="11">
        <v>30.920063225007201</v>
      </c>
      <c r="D24" s="11">
        <v>31.253145992508301</v>
      </c>
      <c r="E24" s="11">
        <v>30.701697784444399</v>
      </c>
      <c r="F24" s="11"/>
      <c r="G24" s="11"/>
      <c r="H24" s="11"/>
      <c r="I24" s="11">
        <v>30.7749789235794</v>
      </c>
      <c r="J24" s="11">
        <v>30.490122956449699</v>
      </c>
      <c r="K24" s="11">
        <v>30.071597821373899</v>
      </c>
      <c r="L24" s="11">
        <v>36.521461134152297</v>
      </c>
      <c r="M24" s="11"/>
      <c r="N24" s="11"/>
    </row>
    <row r="25" spans="1:14" ht="15" hidden="1" customHeight="1" x14ac:dyDescent="0.25">
      <c r="A25" s="37" t="s">
        <v>21</v>
      </c>
      <c r="C25" s="12"/>
      <c r="D25" s="12"/>
      <c r="E25" s="12"/>
      <c r="F25" s="12"/>
      <c r="G25" s="12"/>
      <c r="H25" s="12"/>
      <c r="I25" s="12"/>
      <c r="J25" s="12"/>
      <c r="K25" s="12"/>
      <c r="L25" s="12"/>
      <c r="M25" s="12"/>
      <c r="N25" s="12"/>
    </row>
    <row r="26" spans="1:14" s="4" customFormat="1" ht="15" customHeight="1" x14ac:dyDescent="0.25">
      <c r="A26" s="36" t="s">
        <v>22</v>
      </c>
      <c r="B26" s="5" t="s">
        <v>13</v>
      </c>
      <c r="C26" s="10" t="s">
        <v>14</v>
      </c>
      <c r="D26" s="10" t="s">
        <v>14</v>
      </c>
      <c r="E26" s="10" t="s">
        <v>14</v>
      </c>
      <c r="F26" s="10" t="s">
        <v>14</v>
      </c>
      <c r="G26" s="10" t="s">
        <v>14</v>
      </c>
      <c r="H26" s="10" t="s">
        <v>14</v>
      </c>
      <c r="I26" s="10" t="s">
        <v>14</v>
      </c>
      <c r="J26" s="10" t="s">
        <v>14</v>
      </c>
      <c r="K26" s="10" t="s">
        <v>14</v>
      </c>
      <c r="L26" s="10" t="s">
        <v>14</v>
      </c>
      <c r="M26" s="10" t="s">
        <v>14</v>
      </c>
      <c r="N26" s="10" t="s">
        <v>14</v>
      </c>
    </row>
    <row r="27" spans="1:14" ht="15" customHeight="1" x14ac:dyDescent="0.25">
      <c r="A27" s="37" t="s">
        <v>22</v>
      </c>
      <c r="B27" s="6" t="s">
        <v>15</v>
      </c>
    </row>
    <row r="28" spans="1:14" s="7" customFormat="1" ht="15" customHeight="1" x14ac:dyDescent="0.25">
      <c r="A28" s="38" t="s">
        <v>22</v>
      </c>
      <c r="B28" s="8" t="s">
        <v>16</v>
      </c>
      <c r="C28" s="11">
        <v>36.043901016375003</v>
      </c>
      <c r="D28" s="11">
        <v>36.462243930769297</v>
      </c>
      <c r="E28" s="11">
        <v>36.9150179848208</v>
      </c>
      <c r="F28" s="11"/>
      <c r="G28" s="11"/>
      <c r="H28" s="11">
        <v>34.968173797562002</v>
      </c>
      <c r="I28" s="11"/>
      <c r="J28" s="11">
        <v>35.845728573448199</v>
      </c>
      <c r="K28" s="11">
        <v>34.756467686311197</v>
      </c>
      <c r="L28" s="11"/>
      <c r="M28" s="11"/>
      <c r="N28" s="11"/>
    </row>
    <row r="29" spans="1:14" ht="15" hidden="1" customHeight="1" x14ac:dyDescent="0.25">
      <c r="A29" s="37" t="s">
        <v>22</v>
      </c>
      <c r="C29" s="12"/>
      <c r="D29" s="12"/>
      <c r="E29" s="12"/>
      <c r="F29" s="12"/>
      <c r="G29" s="12"/>
      <c r="H29" s="12"/>
      <c r="I29" s="12"/>
      <c r="J29" s="12"/>
      <c r="K29" s="12"/>
      <c r="L29" s="12"/>
      <c r="M29" s="12"/>
      <c r="N29" s="12"/>
    </row>
    <row r="30" spans="1:14" s="4" customFormat="1" ht="15" customHeight="1" x14ac:dyDescent="0.25">
      <c r="A30" s="36" t="s">
        <v>23</v>
      </c>
      <c r="B30" s="5" t="s">
        <v>13</v>
      </c>
      <c r="C30" s="10" t="s">
        <v>14</v>
      </c>
      <c r="D30" s="10" t="s">
        <v>14</v>
      </c>
      <c r="E30" s="10" t="s">
        <v>14</v>
      </c>
      <c r="F30" s="10" t="s">
        <v>14</v>
      </c>
      <c r="G30" s="10" t="s">
        <v>14</v>
      </c>
      <c r="H30" s="10" t="s">
        <v>14</v>
      </c>
      <c r="I30" s="10" t="s">
        <v>14</v>
      </c>
      <c r="J30" s="10" t="s">
        <v>14</v>
      </c>
      <c r="K30" s="10" t="s">
        <v>14</v>
      </c>
      <c r="L30" s="10" t="s">
        <v>14</v>
      </c>
      <c r="M30" s="10" t="s">
        <v>14</v>
      </c>
      <c r="N30" s="10" t="s">
        <v>14</v>
      </c>
    </row>
    <row r="31" spans="1:14" ht="15" customHeight="1" x14ac:dyDescent="0.25">
      <c r="A31" s="37" t="s">
        <v>23</v>
      </c>
      <c r="B31" s="6" t="s">
        <v>15</v>
      </c>
    </row>
    <row r="32" spans="1:14" s="7" customFormat="1" ht="15" customHeight="1" x14ac:dyDescent="0.25">
      <c r="A32" s="38" t="s">
        <v>23</v>
      </c>
      <c r="B32" s="8" t="s">
        <v>16</v>
      </c>
      <c r="C32" s="11"/>
      <c r="D32" s="11"/>
      <c r="E32" s="11"/>
      <c r="F32" s="11"/>
      <c r="G32" s="11"/>
      <c r="H32" s="11"/>
      <c r="I32" s="11"/>
      <c r="J32" s="11"/>
      <c r="K32" s="11"/>
      <c r="L32" s="11"/>
      <c r="M32" s="11"/>
      <c r="N32" s="11"/>
    </row>
    <row r="33" spans="1:29" ht="15" hidden="1" customHeight="1" x14ac:dyDescent="0.25">
      <c r="A33" s="37" t="s">
        <v>23</v>
      </c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</row>
    <row r="34" spans="1:29" ht="15" customHeight="1" x14ac:dyDescent="0.25">
      <c r="P34" s="17"/>
      <c r="Q34" s="35" t="s">
        <v>45</v>
      </c>
      <c r="R34" s="35"/>
      <c r="S34" s="35" t="s">
        <v>46</v>
      </c>
      <c r="T34" s="35"/>
      <c r="U34" s="18"/>
      <c r="V34" s="35" t="s">
        <v>47</v>
      </c>
      <c r="W34" s="35"/>
      <c r="X34" s="18"/>
      <c r="Y34" s="35" t="s">
        <v>48</v>
      </c>
      <c r="Z34" s="35"/>
      <c r="AA34" s="17"/>
      <c r="AB34" s="35" t="s">
        <v>49</v>
      </c>
      <c r="AC34" s="35"/>
    </row>
    <row r="35" spans="1:29" ht="15" customHeight="1" x14ac:dyDescent="0.25">
      <c r="P35" s="17"/>
      <c r="Q35" s="17" t="s">
        <v>50</v>
      </c>
      <c r="R35" s="19" t="s">
        <v>51</v>
      </c>
      <c r="S35" s="17" t="s">
        <v>50</v>
      </c>
      <c r="T35" s="19" t="s">
        <v>51</v>
      </c>
      <c r="U35" s="18"/>
      <c r="V35" s="17" t="s">
        <v>53</v>
      </c>
      <c r="W35" s="17" t="s">
        <v>52</v>
      </c>
      <c r="X35" s="18"/>
      <c r="Y35" s="17" t="s">
        <v>53</v>
      </c>
      <c r="Z35" s="17" t="s">
        <v>52</v>
      </c>
      <c r="AA35" s="17"/>
      <c r="AB35" s="17" t="s">
        <v>53</v>
      </c>
      <c r="AC35" s="17" t="s">
        <v>52</v>
      </c>
    </row>
    <row r="36" spans="1:29" ht="15" customHeight="1" x14ac:dyDescent="0.25">
      <c r="P36" s="17" t="s">
        <v>54</v>
      </c>
      <c r="Q36" s="20">
        <f>AVERAGE(C4:E4)</f>
        <v>9.6586994655085352</v>
      </c>
      <c r="R36" s="21">
        <f>AVERAGE(F4:H4)</f>
        <v>33.787723215362099</v>
      </c>
      <c r="S36" s="20">
        <f>AVERAGE(I4:K4)</f>
        <v>9.2544442922611179</v>
      </c>
      <c r="T36" s="20">
        <f>AVERAGE(L4:N4)</f>
        <v>32.536012965387961</v>
      </c>
      <c r="U36" s="18"/>
      <c r="V36" s="22">
        <f>R36-Q36</f>
        <v>24.129023749853566</v>
      </c>
      <c r="W36" s="23">
        <f>T36-S36</f>
        <v>23.281568673126841</v>
      </c>
      <c r="X36" s="18"/>
      <c r="Y36" s="24">
        <f>V36-$V$36</f>
        <v>0</v>
      </c>
      <c r="Z36" s="23">
        <f>W36-$W$36</f>
        <v>0</v>
      </c>
      <c r="AA36" s="17" t="s">
        <v>54</v>
      </c>
      <c r="AB36" s="23">
        <f>2^(-Y36)</f>
        <v>1</v>
      </c>
      <c r="AC36" s="23">
        <f>2^(-Z36)</f>
        <v>1</v>
      </c>
    </row>
    <row r="37" spans="1:29" ht="15" customHeight="1" x14ac:dyDescent="0.25">
      <c r="P37" s="17" t="s">
        <v>55</v>
      </c>
      <c r="Q37" s="20">
        <f>AVERAGE(C8:E8)</f>
        <v>11.079693067863198</v>
      </c>
      <c r="R37" s="20">
        <f>AVERAGE(F8:H8)</f>
        <v>36.000130039585045</v>
      </c>
      <c r="S37" s="20">
        <f>AVERAGE(I8:K8)</f>
        <v>9.1461279117975334</v>
      </c>
      <c r="T37" s="20">
        <f>AVERAGE(L8:N8)</f>
        <v>31.957337302698335</v>
      </c>
      <c r="U37" s="18"/>
      <c r="V37" s="22">
        <f t="shared" ref="V37:V40" si="0">R37-Q37</f>
        <v>24.920436971721848</v>
      </c>
      <c r="W37" s="23">
        <f t="shared" ref="W37:W40" si="1">T37-S37</f>
        <v>22.8112093909008</v>
      </c>
      <c r="X37" s="18"/>
      <c r="Y37" s="24">
        <f t="shared" ref="Y37:Y40" si="2">V37-$V$36</f>
        <v>0.79141322186828233</v>
      </c>
      <c r="Z37" s="23">
        <f t="shared" ref="Z37:Z40" si="3">W37-$W$36</f>
        <v>-0.47035928222604184</v>
      </c>
      <c r="AA37" s="17" t="s">
        <v>55</v>
      </c>
      <c r="AB37" s="23">
        <f t="shared" ref="AB37:AC40" si="4">2^(-Y37)</f>
        <v>0.57777784038172242</v>
      </c>
      <c r="AC37" s="23">
        <f t="shared" si="4"/>
        <v>1.3854544524421279</v>
      </c>
    </row>
    <row r="38" spans="1:29" ht="15" customHeight="1" x14ac:dyDescent="0.25">
      <c r="P38" s="17" t="s">
        <v>56</v>
      </c>
      <c r="Q38" s="20">
        <f>AVERAGE(C12:E12)</f>
        <v>9.2341325361774498</v>
      </c>
      <c r="R38" s="21">
        <f>AVERAGE(F12:H12)</f>
        <v>28.702984688763099</v>
      </c>
      <c r="S38" s="20">
        <f>AVERAGE(I12:K12)</f>
        <v>8.5412575813603926</v>
      </c>
      <c r="T38" s="20">
        <f>AVERAGE(L12:N12)</f>
        <v>23.414851952089034</v>
      </c>
      <c r="U38" s="18"/>
      <c r="V38" s="22">
        <f t="shared" si="0"/>
        <v>19.468852152585647</v>
      </c>
      <c r="W38" s="23">
        <f t="shared" si="1"/>
        <v>14.873594370728641</v>
      </c>
      <c r="X38" s="18"/>
      <c r="Y38" s="24">
        <f t="shared" si="2"/>
        <v>-4.6601715972679187</v>
      </c>
      <c r="Z38" s="23">
        <f t="shared" si="3"/>
        <v>-8.4079743023982001</v>
      </c>
      <c r="AA38" s="17" t="s">
        <v>56</v>
      </c>
      <c r="AB38" s="23">
        <f t="shared" si="4"/>
        <v>25.284329173571443</v>
      </c>
      <c r="AC38" s="23">
        <f t="shared" si="4"/>
        <v>339.66630572794509</v>
      </c>
    </row>
    <row r="39" spans="1:29" ht="15" customHeight="1" x14ac:dyDescent="0.25">
      <c r="P39" s="17" t="s">
        <v>57</v>
      </c>
      <c r="Q39" s="20">
        <f>AVERAGE(C16:E16)</f>
        <v>9.7919614004752322</v>
      </c>
      <c r="R39" s="21">
        <f>AVERAGE(F16:H16)</f>
        <v>29.814945383879234</v>
      </c>
      <c r="S39" s="20">
        <f>AVERAGE(I16:K16)</f>
        <v>8.9324608416034934</v>
      </c>
      <c r="T39" s="21">
        <f>AVERAGE(L16:N16)</f>
        <v>23.553617471254668</v>
      </c>
      <c r="U39" s="18"/>
      <c r="V39" s="22">
        <f t="shared" si="0"/>
        <v>20.022983983404004</v>
      </c>
      <c r="W39" s="23">
        <f t="shared" si="1"/>
        <v>14.621156629651175</v>
      </c>
      <c r="X39" s="18"/>
      <c r="Y39" s="24">
        <f t="shared" si="2"/>
        <v>-4.1060397664495625</v>
      </c>
      <c r="Z39" s="23">
        <f t="shared" si="3"/>
        <v>-8.6604120434756666</v>
      </c>
      <c r="AA39" s="17" t="s">
        <v>57</v>
      </c>
      <c r="AB39" s="23">
        <f t="shared" si="4"/>
        <v>17.220316650848446</v>
      </c>
      <c r="AC39" s="23">
        <f t="shared" si="4"/>
        <v>404.61669644222485</v>
      </c>
    </row>
    <row r="40" spans="1:29" ht="15" customHeight="1" x14ac:dyDescent="0.25">
      <c r="P40" s="17" t="s">
        <v>58</v>
      </c>
      <c r="Q40" s="20">
        <f>AVERAGE(C20:E20)</f>
        <v>9.2136511963506553</v>
      </c>
      <c r="R40" s="21">
        <f>AVERAGE(F20:H20)</f>
        <v>28.662601501799234</v>
      </c>
      <c r="S40" s="20">
        <f>AVERAGE(I20:K20)</f>
        <v>8.6524071660146262</v>
      </c>
      <c r="T40" s="20">
        <f>AVERAGE(L20:N20)</f>
        <v>23.029301756791437</v>
      </c>
      <c r="U40" s="18"/>
      <c r="V40" s="22">
        <f t="shared" si="0"/>
        <v>19.448950305448577</v>
      </c>
      <c r="W40" s="23">
        <f t="shared" si="1"/>
        <v>14.376894590776811</v>
      </c>
      <c r="X40" s="18"/>
      <c r="Y40" s="24">
        <f t="shared" si="2"/>
        <v>-4.6800734444049894</v>
      </c>
      <c r="Z40" s="23">
        <f t="shared" si="3"/>
        <v>-8.9046740823500308</v>
      </c>
      <c r="AA40" s="17" t="s">
        <v>58</v>
      </c>
      <c r="AB40" s="23">
        <f t="shared" si="4"/>
        <v>25.635541098193894</v>
      </c>
      <c r="AC40" s="23">
        <f t="shared" si="4"/>
        <v>479.26310865421453</v>
      </c>
    </row>
    <row r="41" spans="1:29" ht="15" customHeight="1" x14ac:dyDescent="0.25">
      <c r="O41" s="1" t="s">
        <v>59</v>
      </c>
    </row>
    <row r="42" spans="1:29" ht="15" customHeight="1" x14ac:dyDescent="0.25">
      <c r="AB42" s="33" t="s">
        <v>60</v>
      </c>
      <c r="AC42" s="34"/>
    </row>
    <row r="43" spans="1:29" ht="15" customHeight="1" x14ac:dyDescent="0.25">
      <c r="AB43" s="1">
        <f>AB36/20</f>
        <v>0.05</v>
      </c>
      <c r="AC43" s="1">
        <f>AC36/20</f>
        <v>0.05</v>
      </c>
    </row>
    <row r="44" spans="1:29" ht="15" customHeight="1" x14ac:dyDescent="0.25">
      <c r="AB44" s="1">
        <f t="shared" ref="AB44:AC47" si="5">AB37/20</f>
        <v>2.8888892019086121E-2</v>
      </c>
      <c r="AC44" s="1">
        <f t="shared" si="5"/>
        <v>6.9272722622106403E-2</v>
      </c>
    </row>
    <row r="45" spans="1:29" ht="15" customHeight="1" x14ac:dyDescent="0.25">
      <c r="AB45" s="1">
        <f t="shared" si="5"/>
        <v>1.2642164586785722</v>
      </c>
      <c r="AC45" s="1">
        <f t="shared" si="5"/>
        <v>16.983315286397254</v>
      </c>
    </row>
    <row r="46" spans="1:29" ht="15" customHeight="1" x14ac:dyDescent="0.25">
      <c r="AB46" s="1">
        <f t="shared" si="5"/>
        <v>0.86101583254242231</v>
      </c>
      <c r="AC46" s="1">
        <f t="shared" si="5"/>
        <v>20.230834822111241</v>
      </c>
    </row>
    <row r="47" spans="1:29" ht="15" customHeight="1" x14ac:dyDescent="0.25">
      <c r="AB47" s="1">
        <f t="shared" si="5"/>
        <v>1.2817770549096947</v>
      </c>
      <c r="AC47" s="1">
        <f t="shared" si="5"/>
        <v>23.963155432710728</v>
      </c>
    </row>
  </sheetData>
  <mergeCells count="14">
    <mergeCell ref="A2:A5"/>
    <mergeCell ref="A6:A9"/>
    <mergeCell ref="A10:A13"/>
    <mergeCell ref="A14:A17"/>
    <mergeCell ref="A18:A21"/>
    <mergeCell ref="AB42:AC42"/>
    <mergeCell ref="V34:W34"/>
    <mergeCell ref="Y34:Z34"/>
    <mergeCell ref="AB34:AC34"/>
    <mergeCell ref="A22:A25"/>
    <mergeCell ref="A26:A29"/>
    <mergeCell ref="A30:A33"/>
    <mergeCell ref="Q34:R34"/>
    <mergeCell ref="S34:T34"/>
  </mergeCells>
  <printOptions headings="1" gridLines="1"/>
  <pageMargins left="0" right="0" top="0" bottom="0" header="0" footer="0"/>
  <pageSetup paperSize="0" scale="0" pageOrder="overThenDown" orientation="portrait" blackAndWhite="1" useFirstPageNumber="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13"/>
  <sheetViews>
    <sheetView workbookViewId="0"/>
  </sheetViews>
  <sheetFormatPr defaultColWidth="10" defaultRowHeight="15" customHeight="1" x14ac:dyDescent="0.25"/>
  <cols>
    <col min="1" max="1" width="23.109375" style="14" customWidth="1"/>
    <col min="2" max="2" width="44.6640625" style="14" customWidth="1"/>
    <col min="3" max="3" width="10" style="14" customWidth="1"/>
    <col min="4" max="16384" width="10" style="14"/>
  </cols>
  <sheetData>
    <row r="1" spans="1:2" ht="15" customHeight="1" x14ac:dyDescent="0.25">
      <c r="A1" s="14" t="s">
        <v>24</v>
      </c>
      <c r="B1" s="14" t="s">
        <v>25</v>
      </c>
    </row>
    <row r="2" spans="1:2" ht="15" customHeight="1" x14ac:dyDescent="0.25">
      <c r="A2" s="14" t="s">
        <v>26</v>
      </c>
    </row>
    <row r="3" spans="1:2" ht="15" customHeight="1" x14ac:dyDescent="0.25">
      <c r="A3" s="14" t="s">
        <v>27</v>
      </c>
      <c r="B3" s="15"/>
    </row>
    <row r="4" spans="1:2" ht="15" customHeight="1" x14ac:dyDescent="0.25">
      <c r="A4" s="14" t="s">
        <v>28</v>
      </c>
    </row>
    <row r="5" spans="1:2" ht="15" customHeight="1" x14ac:dyDescent="0.25">
      <c r="A5" s="14" t="s">
        <v>29</v>
      </c>
      <c r="B5" s="14" t="s">
        <v>30</v>
      </c>
    </row>
    <row r="6" spans="1:2" ht="15" customHeight="1" x14ac:dyDescent="0.25">
      <c r="A6" s="14" t="s">
        <v>31</v>
      </c>
      <c r="B6" s="14" t="s">
        <v>32</v>
      </c>
    </row>
    <row r="7" spans="1:2" ht="15" customHeight="1" x14ac:dyDescent="0.25">
      <c r="A7" s="14" t="s">
        <v>33</v>
      </c>
      <c r="B7" s="16">
        <v>10</v>
      </c>
    </row>
    <row r="8" spans="1:2" ht="15" customHeight="1" x14ac:dyDescent="0.25">
      <c r="A8" s="14" t="s">
        <v>34</v>
      </c>
      <c r="B8" s="16">
        <v>105</v>
      </c>
    </row>
    <row r="9" spans="1:2" ht="15" customHeight="1" x14ac:dyDescent="0.25">
      <c r="A9" s="14" t="s">
        <v>35</v>
      </c>
      <c r="B9" s="14" t="s">
        <v>36</v>
      </c>
    </row>
    <row r="10" spans="1:2" ht="15" customHeight="1" x14ac:dyDescent="0.25">
      <c r="A10" s="14" t="s">
        <v>37</v>
      </c>
      <c r="B10" s="14" t="s">
        <v>38</v>
      </c>
    </row>
    <row r="11" spans="1:2" ht="15" customHeight="1" x14ac:dyDescent="0.25">
      <c r="A11" s="14" t="s">
        <v>39</v>
      </c>
      <c r="B11" s="14" t="s">
        <v>40</v>
      </c>
    </row>
    <row r="12" spans="1:2" ht="15" customHeight="1" x14ac:dyDescent="0.25">
      <c r="A12" s="14" t="s">
        <v>41</v>
      </c>
      <c r="B12" s="14" t="s">
        <v>42</v>
      </c>
    </row>
    <row r="13" spans="1:2" ht="15" customHeight="1" x14ac:dyDescent="0.25">
      <c r="A13" s="14" t="s">
        <v>43</v>
      </c>
      <c r="B13" s="14" t="s">
        <v>44</v>
      </c>
    </row>
  </sheetData>
  <printOptions headings="1" gridLines="1"/>
  <pageMargins left="0" right="0" top="0" bottom="0" header="0" footer="0"/>
  <pageSetup paperSize="0" scale="0" pageOrder="overThenDown" orientation="portrait" blackAndWhite="1" useFirstPageNumber="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SYBR</vt:lpstr>
      <vt:lpstr>Run Information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Jessica Wiseman</cp:lastModifiedBy>
  <dcterms:modified xsi:type="dcterms:W3CDTF">2024-05-28T16:07:49Z</dcterms:modified>
</cp:coreProperties>
</file>